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uriai\Pirkimai\Simonas\A. Pirkimai\2025\Atviri konkursai\15. Alantos senelių namų rekonstrukcija\Pirkimo dokumentai paskelbimui\"/>
    </mc:Choice>
  </mc:AlternateContent>
  <xr:revisionPtr revIDLastSave="0" documentId="13_ncr:1_{C79E4BFA-AB66-46D1-B3B7-590FE21746AF}" xr6:coauthVersionLast="47" xr6:coauthVersionMax="47" xr10:uidLastSave="{00000000-0000-0000-0000-000000000000}"/>
  <bookViews>
    <workbookView xWindow="0" yWindow="0" windowWidth="21135" windowHeight="1177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8" i="1" l="1" a="1"/>
  <c r="G68" i="1"/>
  <c r="H68" i="1" a="1"/>
  <c r="H68" i="1"/>
  <c r="F68" i="1"/>
  <c r="F69" i="1" s="1"/>
  <c r="F70" i="1" s="1"/>
  <c r="G69"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<sst xmlns="http://schemas.openxmlformats.org/spreadsheetml/2006/main" count="130" uniqueCount="113">
  <si>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</si>
  <si>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</si>
  <si>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</si>
  <si>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</si>
  <si>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</si>
  <si>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</si>
  <si>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</si>
  <si>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</si>
  <si>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</si>
  <si>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</si>
  <si>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</si>
  <si>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</si>
  <si>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</si>
  <si>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</si>
  <si>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</si>
  <si>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</si>
  <si>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</si>
  <si>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</si>
  <si>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</si>
  <si>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Tiekėjo pasiūlymas:</t>
  </si>
  <si>
    <t>Nr.</t>
  </si>
  <si>
    <t>Pavadinimas</t>
  </si>
  <si>
    <t>Kaina be PVM, Eur</t>
  </si>
  <si>
    <t>1.</t>
  </si>
  <si>
    <t>Suma be PVM</t>
  </si>
  <si>
    <t>Taikomas PVM dydis (%)</t>
  </si>
  <si>
    <t>PVM suma</t>
  </si>
  <si>
    <t>Suma su PVM</t>
  </si>
  <si>
    <t>Kodas, adresas</t>
  </si>
  <si>
    <t>Perduodama veikla</t>
  </si>
  <si>
    <t>Kartu su pasiūlymu pateikiami šie dokumentai:</t>
  </si>
  <si>
    <t>Dokumento  pavadinimas</t>
  </si>
  <si>
    <t>1</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</si>
  <si>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</si>
  <si>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</si>
  <si>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</si>
  <si>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</si>
  <si>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</si>
  <si>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5364 2025-07-15 08:59:36</t>
  </si>
  <si>
    <t>Pateikiančio asmens vardas ir pavardė:</t>
  </si>
  <si>
    <t>Jungtinės veiklos sutarties kopija (jei taikoma)</t>
  </si>
  <si>
    <t>Subtiekėjo deklaracija ar kitas dokumentas, patvirtinantis jo sutikimą būti subtiekėju pirkime (jei taikoma)</t>
  </si>
  <si>
    <t>Molėtų rajono savivaldybės administracijai</t>
  </si>
  <si>
    <t>Molėtų rajono Alantos senelių globos namų modernizavimas ir plėtra. Statybos darbai</t>
  </si>
  <si>
    <t>Molėtų rajono Alantos senelių globos namų modernizavimas ir plėtra. Pirmas etapas</t>
  </si>
  <si>
    <t>1.1.</t>
  </si>
  <si>
    <t>1.2.</t>
  </si>
  <si>
    <t>1.3.</t>
  </si>
  <si>
    <t>1.4.</t>
  </si>
  <si>
    <t>1.5.</t>
  </si>
  <si>
    <t>1.6.</t>
  </si>
  <si>
    <t>1.7.</t>
  </si>
  <si>
    <t>1.8.</t>
  </si>
  <si>
    <t>1.9.</t>
  </si>
  <si>
    <t>1.10.</t>
  </si>
  <si>
    <t>1.11.</t>
  </si>
  <si>
    <t>Molėtų rajono Alantos senelių globos namų modernizavimas ir plėtra. Antras etapas</t>
  </si>
  <si>
    <t>2.</t>
  </si>
  <si>
    <t>2.1.</t>
  </si>
  <si>
    <t>2.2.</t>
  </si>
  <si>
    <t>2.3.</t>
  </si>
  <si>
    <t>2.4.</t>
  </si>
  <si>
    <t>2.5.</t>
  </si>
  <si>
    <t>2.6.</t>
  </si>
  <si>
    <t>2.7.</t>
  </si>
  <si>
    <t>2.8.</t>
  </si>
  <si>
    <t>2.9.</t>
  </si>
  <si>
    <t>Darbų pavadinimas</t>
  </si>
  <si>
    <t>Architektūrinės dalies darbai</t>
  </si>
  <si>
    <t>Konstrukcijų dalies darbai</t>
  </si>
  <si>
    <t>Šilumos gamyba</t>
  </si>
  <si>
    <t>Šildymo, vėdinimo darbai</t>
  </si>
  <si>
    <t>Elektrotechnikos darbai</t>
  </si>
  <si>
    <t>Elektroniniai ryšiai (telekomunikacijos)</t>
  </si>
  <si>
    <t>Gaisrinė signalizacija, dūmų šalinimas</t>
  </si>
  <si>
    <t>Apsauginė signalizacija, vaizdo stebėjimo sistema</t>
  </si>
  <si>
    <t>Lauko vandentiekio ir nuotekų tinklai</t>
  </si>
  <si>
    <t>Teritorijos sutvarkymo darbai</t>
  </si>
  <si>
    <t>1.12.</t>
  </si>
  <si>
    <t>1.13.</t>
  </si>
  <si>
    <t>1.14.</t>
  </si>
  <si>
    <t>1.15.</t>
  </si>
  <si>
    <t>1.16.</t>
  </si>
  <si>
    <t>1.17.</t>
  </si>
  <si>
    <t>2.10.</t>
  </si>
  <si>
    <t>2.11.</t>
  </si>
  <si>
    <t>2.12.</t>
  </si>
  <si>
    <t>2.13.</t>
  </si>
  <si>
    <t>2.14.</t>
  </si>
  <si>
    <t>2.15.</t>
  </si>
  <si>
    <t>Vidaus vandentiekio ir nuotekų tinklai</t>
  </si>
  <si>
    <t>Darbo projekto rengimas</t>
  </si>
  <si>
    <t>Rekonstruojamo pastato techninio-energetinio paso parengimas</t>
  </si>
  <si>
    <t>Inžinerinių tinklų bei statinių kontrolinių geodezinių nuotraukų parengimas</t>
  </si>
  <si>
    <t>Žemės sklypo kontrolinės geodezinės nuotraukos parengimas</t>
  </si>
  <si>
    <t>Pastato ir inžinerinių tinklų bei statinių kadastrinių matavimų bylų parengimas</t>
  </si>
  <si>
    <t>Žemės sklypo kadastro duomenų tikslinimo bylos parengimas</t>
  </si>
  <si>
    <t xml:space="preserve">Darbo projekto rengimas </t>
  </si>
  <si>
    <t>Perduodamos veiklos dalis nuo visos pirkimo sutarties (Eur be PVM arba % be PVM).</t>
  </si>
  <si>
    <t>Ar dokumentas yra konfidencialus? Taip/Ne. Jei taip nurodykitekonfidencialios informacijos pagrindimą</t>
  </si>
  <si>
    <t>Dokumentas, patvirtinantis, kad asmuo, kuris pateikė pasiūlymą (jei jis ne tiekėjo vadovas), turėjo teisę jį pateikti</t>
  </si>
  <si>
    <t>5.</t>
  </si>
  <si>
    <t xml:space="preserve">Rangovo deklaracija </t>
  </si>
  <si>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</si>
  <si>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</si>
  <si>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</si>
  <si>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Subtiekėjams / subteikėjams / subrangovams numatomos perduoti veiklos  ir šių ūkio subjektų pavadinimai (jei žinomi) EBVPD D dalis:</t>
  </si>
  <si>
    <t>Pavadinimas*</t>
  </si>
  <si>
    <t>Perduodamos veiklos dalis nuo visos pirkimo sutarties (Eur be PVM arba % be PVM)</t>
  </si>
  <si>
    <t>Kval. Reikalavimo Nr.</t>
  </si>
  <si>
    <t xml:space="preserve">Ūkio subjektai (įskaitant kvazisubtiekėjus - fiziniai asmenys, kuriuos ketinama įdarbinti pirkimo laimėjimo atveju), kurių pajėgumais tiekėjas remiasi, kad atitiktų keliamus kvalifikacijos reikalavimus EBVPD C dalis: </t>
  </si>
  <si>
    <t>6.</t>
  </si>
  <si>
    <t>Jei tiekėjas pasitelkia ūkio subjektus, kurių pajėgumais remiasi, - įrodymai, kad šie ištekliai bus prieinami per visą sutartinių įsipareigojimų vykdymo laikotarpį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</si>
</sst>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color theme="1"/>
      <name val="Calibri"/>
      <family val="2"/>
      <charset val="186"/>
      <scheme val="minor"/>
    </font>
    <font>
      <b/>
      <sz val="11"/>
      <color rgb="FFFF0000"/>
      <name val="Calibri"/>
      <family val="2"/>
      <charset val="186"/>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tint="-0.249977111117893"/>
        <bgColor rgb="FFFFFFFF"/>
      </patternFill>
    </fill>
    <fill>
      <patternFill patternType="solid">
        <fgColor theme="0" tint="-0.249977111117893"/>
        <bgColor rgb="FFBFBFBF"/>
      </patternFill>
    </fill>
    <fill>
      <patternFill patternType="solid">
        <fgColor theme="0"/>
        <bgColor rgb="FFBFBFBF"/>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97">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4"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1" xfId="0" applyFont="1" applyFill="1" applyBorder="1"/>
    <xf numFmtId="0" fontId="3" fillId="5" borderId="21" xfId="0" applyFont="1" applyFill="1" applyBorder="1" applyProtection="1">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6" xfId="0" applyFont="1" applyFill="1" applyBorder="1" applyAlignment="1" applyProtection="1">
      <alignment horizontal="center" vertical="center" wrapText="1"/>
      <protection locked="0"/>
    </xf>
    <xf numFmtId="0" fontId="7" fillId="2" borderId="0" xfId="0" applyFont="1" applyFill="1"/>
    <xf numFmtId="0" fontId="4" fillId="7" borderId="0" xfId="0" applyFont="1" applyFill="1" applyAlignment="1">
      <alignment wrapText="1"/>
    </xf>
    <xf numFmtId="0" fontId="3" fillId="6" borderId="0" xfId="0" applyFont="1" applyFill="1" applyProtection="1">
      <protection locked="0"/>
    </xf>
    <xf numFmtId="0" fontId="4" fillId="4" borderId="22" xfId="0" applyFont="1" applyFill="1" applyBorder="1"/>
    <xf numFmtId="0" fontId="3" fillId="4" borderId="1" xfId="0" applyFont="1" applyFill="1" applyBorder="1"/>
    <xf numFmtId="0" fontId="4" fillId="4" borderId="24" xfId="0" applyFont="1" applyFill="1" applyBorder="1"/>
    <xf numFmtId="0" fontId="4" fillId="4" borderId="23" xfId="0" applyFont="1" applyFill="1" applyBorder="1"/>
    <xf numFmtId="0" fontId="2" fillId="4" borderId="1" xfId="0" applyFont="1" applyFill="1" applyBorder="1"/>
    <xf numFmtId="0" fontId="3" fillId="8" borderId="1" xfId="0" applyFont="1" applyFill="1" applyBorder="1" applyAlignment="1">
      <alignment horizontal="center"/>
    </xf>
    <xf numFmtId="0" fontId="4" fillId="4" borderId="22" xfId="0" applyFont="1" applyFill="1" applyBorder="1" applyAlignment="1">
      <alignment horizontal="center"/>
    </xf>
    <xf numFmtId="0" fontId="4" fillId="4" borderId="21" xfId="0" applyFont="1" applyFill="1" applyBorder="1" applyAlignment="1">
      <alignment horizontal="center"/>
    </xf>
    <xf numFmtId="0" fontId="3" fillId="6" borderId="7" xfId="0" applyFont="1" applyFill="1" applyBorder="1" applyAlignment="1" applyProtection="1">
      <alignment horizontal="center" vertical="center" wrapText="1"/>
      <protection locked="0"/>
    </xf>
    <xf numFmtId="0" fontId="9" fillId="4" borderId="0" xfId="0" applyFont="1" applyFill="1" applyAlignment="1">
      <alignment wrapText="1"/>
    </xf>
    <xf numFmtId="0" fontId="3" fillId="2" borderId="3" xfId="0" applyFont="1" applyFill="1" applyBorder="1"/>
    <xf numFmtId="0" fontId="3" fillId="2" borderId="6" xfId="0" applyFont="1" applyFill="1" applyBorder="1" applyAlignment="1">
      <alignment horizontal="center" wrapText="1"/>
    </xf>
    <xf numFmtId="0" fontId="3" fillId="3" borderId="8" xfId="0" applyFont="1" applyFill="1" applyBorder="1" applyAlignment="1" applyProtection="1">
      <alignment horizontal="center" vertical="center"/>
      <protection locked="0"/>
    </xf>
    <xf numFmtId="0" fontId="3"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49" fontId="5" fillId="2" borderId="2" xfId="0" applyNumberFormat="1" applyFont="1" applyFill="1" applyBorder="1" applyAlignment="1">
      <alignment horizontal="left" vertical="center"/>
    </xf>
    <xf numFmtId="0" fontId="0" fillId="0" borderId="20" xfId="0" applyBorder="1"/>
    <xf numFmtId="0" fontId="3" fillId="2" borderId="1" xfId="0" applyFont="1" applyFill="1" applyBorder="1" applyAlignment="1">
      <alignment vertical="center" wrapText="1"/>
    </xf>
    <xf numFmtId="0" fontId="0" fillId="0" borderId="13" xfId="0" applyBorder="1"/>
    <xf numFmtId="49" fontId="5" fillId="2" borderId="2" xfId="0" applyNumberFormat="1" applyFont="1" applyFill="1" applyBorder="1" applyAlignment="1">
      <alignment horizontal="left" vertical="center" wrapText="1"/>
    </xf>
    <xf numFmtId="0" fontId="1" fillId="4" borderId="25" xfId="0" applyFont="1" applyFill="1" applyBorder="1" applyAlignment="1">
      <alignment horizontal="left"/>
    </xf>
    <xf numFmtId="0" fontId="2" fillId="4" borderId="14" xfId="0" applyFont="1" applyFill="1" applyBorder="1" applyAlignment="1">
      <alignment horizontal="left"/>
    </xf>
    <xf numFmtId="0" fontId="2" fillId="4" borderId="13" xfId="0" applyFont="1" applyFill="1" applyBorder="1" applyAlignment="1">
      <alignment horizontal="left"/>
    </xf>
    <xf numFmtId="0" fontId="3" fillId="2" borderId="0" xfId="0" applyFont="1" applyFill="1"/>
    <xf numFmtId="0" fontId="4" fillId="4" borderId="26" xfId="0" applyFont="1" applyFill="1" applyBorder="1" applyAlignment="1">
      <alignment horizontal="center"/>
    </xf>
    <xf numFmtId="0" fontId="4" fillId="4" borderId="27" xfId="0" applyFont="1" applyFill="1" applyBorder="1" applyAlignment="1">
      <alignment horizontal="center"/>
    </xf>
    <xf numFmtId="0" fontId="4" fillId="4" borderId="28" xfId="0" applyFont="1" applyFill="1" applyBorder="1" applyAlignment="1">
      <alignment horizontal="center"/>
    </xf>
    <xf numFmtId="0" fontId="4" fillId="2" borderId="0" xfId="0" applyFont="1" applyFill="1"/>
    <xf numFmtId="0" fontId="4" fillId="4" borderId="25" xfId="0" applyFont="1" applyFill="1" applyBorder="1" applyAlignment="1">
      <alignment horizontal="left"/>
    </xf>
    <xf numFmtId="0" fontId="4" fillId="4" borderId="14" xfId="0" applyFont="1" applyFill="1" applyBorder="1" applyAlignment="1">
      <alignment horizontal="left"/>
    </xf>
    <xf numFmtId="0" fontId="4" fillId="4" borderId="13" xfId="0" applyFont="1" applyFill="1" applyBorder="1" applyAlignment="1">
      <alignment horizontal="left"/>
    </xf>
    <xf numFmtId="0" fontId="8" fillId="4" borderId="25" xfId="0" applyFont="1" applyFill="1" applyBorder="1" applyAlignment="1">
      <alignment horizontal="left"/>
    </xf>
    <xf numFmtId="0" fontId="8" fillId="4" borderId="14" xfId="0" applyFont="1" applyFill="1" applyBorder="1" applyAlignment="1">
      <alignment horizontal="left"/>
    </xf>
    <xf numFmtId="0" fontId="8" fillId="4" borderId="13" xfId="0" applyFont="1" applyFill="1" applyBorder="1" applyAlignment="1">
      <alignment horizontal="left"/>
    </xf>
    <xf numFmtId="0" fontId="1" fillId="4" borderId="25" xfId="0" applyFont="1" applyFill="1" applyBorder="1"/>
    <xf numFmtId="0" fontId="2" fillId="4" borderId="14" xfId="0" applyFont="1" applyFill="1" applyBorder="1"/>
    <xf numFmtId="0" fontId="2" fillId="4" borderId="13" xfId="0" applyFont="1" applyFill="1" applyBorder="1"/>
    <xf numFmtId="0" fontId="1" fillId="4" borderId="1" xfId="0" applyFont="1" applyFill="1" applyBorder="1" applyAlignment="1">
      <alignment horizontal="left"/>
    </xf>
    <xf numFmtId="0" fontId="2" fillId="4" borderId="1" xfId="0" applyFont="1" applyFill="1" applyBorder="1" applyAlignment="1">
      <alignment horizontal="left"/>
    </xf>
    <xf numFmtId="0" fontId="3" fillId="3" borderId="25" xfId="0" applyFont="1" applyFill="1" applyBorder="1" applyAlignment="1" applyProtection="1">
      <alignment horizontal="center" vertical="center" wrapText="1"/>
      <protection locked="0"/>
    </xf>
    <xf numFmtId="0" fontId="3" fillId="3" borderId="14"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0" fillId="0" borderId="14" xfId="0" applyBorder="1"/>
    <xf numFmtId="0" fontId="3" fillId="3" borderId="29"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0" xfId="0" applyBorder="1"/>
    <xf numFmtId="0" fontId="0" fillId="0" borderId="11" xfId="0" applyBorder="1"/>
    <xf numFmtId="0" fontId="4" fillId="2" borderId="0" xfId="0" applyFont="1" applyFill="1" applyAlignment="1">
      <alignment horizontal="left" vertical="center" wrapText="1"/>
    </xf>
    <xf numFmtId="0" fontId="3" fillId="2" borderId="6" xfId="0" applyFont="1" applyFill="1" applyBorder="1" applyAlignment="1">
      <alignment horizontal="center" vertical="center" wrapText="1"/>
    </xf>
    <xf numFmtId="0" fontId="0" fillId="0" borderId="12" xfId="0" applyBorder="1"/>
    <xf numFmtId="0" fontId="3" fillId="3" borderId="8" xfId="0" applyFont="1" applyFill="1" applyBorder="1" applyAlignment="1" applyProtection="1">
      <alignment horizontal="center" vertical="center" wrapText="1"/>
      <protection locked="0"/>
    </xf>
    <xf numFmtId="0" fontId="0" fillId="0" borderId="15" xfId="0" applyBorder="1"/>
    <xf numFmtId="0" fontId="4" fillId="2" borderId="0" xfId="0" applyFont="1" applyFill="1" applyAlignment="1">
      <alignment horizontal="left" wrapText="1"/>
    </xf>
    <xf numFmtId="0" fontId="3" fillId="2" borderId="4" xfId="0" applyFont="1" applyFill="1" applyBorder="1" applyAlignment="1">
      <alignment horizontal="center" vertical="center" wrapText="1"/>
    </xf>
    <xf numFmtId="0" fontId="3" fillId="5" borderId="15"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5" borderId="1"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center" vertical="center" wrapText="1"/>
      <protection locked="0"/>
    </xf>
    <xf numFmtId="0" fontId="0" fillId="0" borderId="3" xfId="0" applyBorder="1"/>
    <xf numFmtId="0" fontId="0" fillId="0" borderId="19" xfId="0" applyBorder="1"/>
    <xf numFmtId="0" fontId="3" fillId="2" borderId="0" xfId="0" applyFont="1" applyFill="1" applyAlignment="1">
      <alignment horizontal="right"/>
    </xf>
    <xf numFmtId="0" fontId="3" fillId="3" borderId="0" xfId="0" applyFont="1" applyFill="1" applyProtection="1">
      <protection locked="0"/>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6" borderId="1" xfId="0" applyFont="1" applyFill="1" applyBorder="1" applyAlignment="1" applyProtection="1">
      <alignment horizontal="left" vertical="center" wrapText="1"/>
      <protection locked="0"/>
    </xf>
    <xf numFmtId="0" fontId="0" fillId="2" borderId="14" xfId="0" applyFill="1" applyBorder="1"/>
    <xf numFmtId="0" fontId="0" fillId="2" borderId="13" xfId="0" applyFill="1" applyBorder="1"/>
    <xf numFmtId="0" fontId="6" fillId="2" borderId="0" xfId="0" applyFont="1" applyFill="1" applyAlignment="1">
      <alignment horizontal="left" vertical="top" wrapText="1"/>
    </xf>
    <xf numFmtId="0" fontId="3" fillId="5" borderId="9" xfId="0" applyFont="1" applyFill="1" applyBorder="1" applyAlignment="1" applyProtection="1">
      <alignment horizontal="left" vertical="center" wrapText="1"/>
      <protection locked="0"/>
    </xf>
    <xf numFmtId="0" fontId="0" fillId="0" borderId="17" xfId="0" applyBorder="1"/>
    <xf numFmtId="0" fontId="0" fillId="0" borderId="18" xfId="0" applyBorder="1"/>
    <xf numFmtId="0" fontId="4" fillId="2" borderId="0" xfId="0" applyFont="1" applyFill="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0"/>
  <sheetViews>
    <sheetView tabSelected="1" topLeftCell="A19" zoomScale="90" zoomScaleNormal="90" workbookViewId="0">
      <selection activeCell="E77" sqref="E77"/>
    </sheetView>
  </sheetViews>
  <sheetFormatPr defaultColWidth="10.875" defaultRowHeight="15" x14ac:dyDescent="0.25"/>
  <cols>
    <col min="1" max="1" width="9.125" style="1" customWidth="1"/>
    <col min="2" max="2" width="68.5" style="1" customWidth="1"/>
    <col min="3" max="3" width="30.625" style="1" customWidth="1"/>
    <col min="4" max="4" width="21.625" style="1" customWidth="1"/>
    <col min="5" max="5" width="21.75" style="1" customWidth="1"/>
    <col min="6" max="6" width="18.25" style="1" customWidth="1"/>
    <col min="7" max="7" width="19.5" style="1" customWidth="1"/>
    <col min="8" max="8" width="20.37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43</v>
      </c>
      <c r="B4" s="2"/>
    </row>
    <row r="5" spans="1:6" x14ac:dyDescent="0.25">
      <c r="A5" s="2"/>
      <c r="B5" s="2"/>
    </row>
    <row r="6" spans="1:6" x14ac:dyDescent="0.25">
      <c r="A6" s="1" t="s">
        <v>1</v>
      </c>
      <c r="B6" s="10" t="s">
        <v>42</v>
      </c>
    </row>
    <row r="7" spans="1:6" x14ac:dyDescent="0.25">
      <c r="B7" s="2"/>
    </row>
    <row r="8" spans="1:6" x14ac:dyDescent="0.25">
      <c r="A8" s="4" t="s">
        <v>2</v>
      </c>
      <c r="B8" s="11"/>
    </row>
    <row r="9" spans="1:6" x14ac:dyDescent="0.25">
      <c r="A9" s="4" t="s">
        <v>3</v>
      </c>
      <c r="B9" s="11"/>
    </row>
    <row r="10" spans="1:6" x14ac:dyDescent="0.25">
      <c r="A10" s="4" t="s">
        <v>4</v>
      </c>
      <c r="B10" s="11"/>
    </row>
    <row r="12" spans="1:6" ht="15.75" x14ac:dyDescent="0.25">
      <c r="A12" s="40" t="s">
        <v>5</v>
      </c>
      <c r="B12" s="41"/>
      <c r="C12" s="35"/>
      <c r="D12" s="36"/>
      <c r="E12" s="36"/>
      <c r="F12" s="37"/>
    </row>
    <row r="13" spans="1:6" ht="15.95" customHeight="1" x14ac:dyDescent="0.25">
      <c r="A13" s="38" t="s">
        <v>6</v>
      </c>
      <c r="B13" s="39"/>
      <c r="C13" s="35"/>
      <c r="D13" s="36"/>
      <c r="E13" s="36"/>
      <c r="F13" s="37"/>
    </row>
    <row r="14" spans="1:6" ht="15.95" customHeight="1" x14ac:dyDescent="0.25">
      <c r="A14" s="38" t="s">
        <v>7</v>
      </c>
      <c r="B14" s="39"/>
      <c r="C14" s="35"/>
      <c r="D14" s="36"/>
      <c r="E14" s="36"/>
      <c r="F14" s="37"/>
    </row>
    <row r="15" spans="1:6" ht="15.95" customHeight="1" x14ac:dyDescent="0.25">
      <c r="A15" s="40" t="s">
        <v>8</v>
      </c>
      <c r="B15" s="41"/>
      <c r="C15" s="35"/>
      <c r="D15" s="36"/>
      <c r="E15" s="36"/>
      <c r="F15" s="37"/>
    </row>
    <row r="16" spans="1:6" ht="63" customHeight="1" x14ac:dyDescent="0.25">
      <c r="A16" s="42" t="s">
        <v>9</v>
      </c>
      <c r="B16" s="39"/>
      <c r="C16" s="35"/>
      <c r="D16" s="36"/>
      <c r="E16" s="36"/>
      <c r="F16" s="37"/>
    </row>
    <row r="17" spans="1:6" ht="15.95" customHeight="1" x14ac:dyDescent="0.25">
      <c r="A17" s="40" t="s">
        <v>10</v>
      </c>
      <c r="B17" s="41"/>
      <c r="C17" s="35"/>
      <c r="D17" s="36"/>
      <c r="E17" s="36"/>
      <c r="F17" s="37"/>
    </row>
    <row r="18" spans="1:6" ht="15.95" customHeight="1" x14ac:dyDescent="0.25">
      <c r="A18" s="40" t="s">
        <v>11</v>
      </c>
      <c r="B18" s="41"/>
      <c r="C18" s="35"/>
      <c r="D18" s="36"/>
      <c r="E18" s="36"/>
      <c r="F18" s="37"/>
    </row>
    <row r="19" spans="1:6" ht="48" customHeight="1" x14ac:dyDescent="0.25">
      <c r="A19" s="40" t="s">
        <v>12</v>
      </c>
      <c r="B19" s="41"/>
      <c r="C19" s="35"/>
      <c r="D19" s="36"/>
      <c r="E19" s="36"/>
      <c r="F19" s="37"/>
    </row>
    <row r="20" spans="1:6" ht="54.95" customHeight="1" x14ac:dyDescent="0.25">
      <c r="A20" s="40" t="s">
        <v>13</v>
      </c>
      <c r="B20" s="41"/>
      <c r="C20" s="35"/>
      <c r="D20" s="36"/>
      <c r="E20" s="36"/>
      <c r="F20" s="37"/>
    </row>
    <row r="21" spans="1:6" ht="18" customHeight="1" x14ac:dyDescent="0.25">
      <c r="A21" s="5"/>
      <c r="B21" s="5"/>
      <c r="C21" s="6"/>
      <c r="D21" s="6"/>
      <c r="E21" s="6"/>
      <c r="F21" s="6"/>
    </row>
    <row r="22" spans="1:6" x14ac:dyDescent="0.25">
      <c r="A22" s="50" t="s">
        <v>14</v>
      </c>
      <c r="B22" s="46"/>
      <c r="C22" s="46"/>
      <c r="D22" s="46"/>
      <c r="E22" s="46"/>
      <c r="F22" s="46"/>
    </row>
    <row r="23" spans="1:6" x14ac:dyDescent="0.25">
      <c r="A23" s="46" t="s">
        <v>15</v>
      </c>
      <c r="B23" s="46"/>
      <c r="C23" s="46"/>
      <c r="D23" s="46"/>
      <c r="E23" s="46"/>
      <c r="F23" s="46"/>
    </row>
    <row r="24" spans="1:6" x14ac:dyDescent="0.25">
      <c r="A24" s="46" t="s">
        <v>16</v>
      </c>
      <c r="B24" s="46"/>
      <c r="C24" s="46"/>
      <c r="D24" s="46"/>
      <c r="E24" s="46"/>
      <c r="F24" s="46"/>
    </row>
    <row r="25" spans="1:6" x14ac:dyDescent="0.25">
      <c r="A25" s="46" t="s">
        <v>17</v>
      </c>
      <c r="B25" s="46"/>
      <c r="C25" s="46"/>
      <c r="D25" s="46"/>
      <c r="E25" s="46"/>
      <c r="F25" s="46"/>
    </row>
    <row r="26" spans="1:6" x14ac:dyDescent="0.25">
      <c r="A26" s="46" t="s">
        <v>18</v>
      </c>
      <c r="B26" s="46"/>
      <c r="C26" s="46"/>
      <c r="D26" s="46"/>
      <c r="E26" s="46"/>
      <c r="F26" s="46"/>
    </row>
    <row r="27" spans="1:6" x14ac:dyDescent="0.25">
      <c r="A27" s="46" t="s">
        <v>103</v>
      </c>
      <c r="B27" s="46"/>
      <c r="C27" s="46"/>
      <c r="D27" s="46"/>
      <c r="E27" s="46"/>
      <c r="F27" s="46"/>
    </row>
    <row r="28" spans="1:6" x14ac:dyDescent="0.25">
      <c r="A28" s="12" t="s">
        <v>104</v>
      </c>
      <c r="D28" s="13"/>
      <c r="E28" s="19">
        <v>0</v>
      </c>
    </row>
    <row r="29" spans="1:6" x14ac:dyDescent="0.25">
      <c r="A29" s="12" t="s">
        <v>105</v>
      </c>
      <c r="E29" s="19">
        <v>21</v>
      </c>
    </row>
    <row r="30" spans="1:6" x14ac:dyDescent="0.25">
      <c r="A30" s="10"/>
      <c r="B30" s="10"/>
    </row>
    <row r="32" spans="1:6" x14ac:dyDescent="0.25">
      <c r="A32" s="10" t="s">
        <v>19</v>
      </c>
    </row>
    <row r="33" spans="1:7" x14ac:dyDescent="0.25">
      <c r="A33" s="24" t="s">
        <v>20</v>
      </c>
      <c r="B33" s="47" t="s">
        <v>67</v>
      </c>
      <c r="C33" s="48"/>
      <c r="D33" s="48"/>
      <c r="E33" s="49"/>
      <c r="F33" s="25" t="s">
        <v>22</v>
      </c>
      <c r="G33" s="20"/>
    </row>
    <row r="34" spans="1:7" x14ac:dyDescent="0.25">
      <c r="A34" s="23" t="s">
        <v>23</v>
      </c>
      <c r="B34" s="51" t="s">
        <v>44</v>
      </c>
      <c r="C34" s="52"/>
      <c r="D34" s="52"/>
      <c r="E34" s="52"/>
      <c r="F34" s="53"/>
      <c r="G34" s="21"/>
    </row>
    <row r="35" spans="1:7" x14ac:dyDescent="0.25">
      <c r="A35" s="23" t="s">
        <v>45</v>
      </c>
      <c r="B35" s="57" t="s">
        <v>68</v>
      </c>
      <c r="C35" s="58"/>
      <c r="D35" s="58"/>
      <c r="E35" s="59"/>
      <c r="F35" s="27"/>
      <c r="G35" s="21"/>
    </row>
    <row r="36" spans="1:7" x14ac:dyDescent="0.25">
      <c r="A36" s="23" t="s">
        <v>46</v>
      </c>
      <c r="B36" s="43" t="s">
        <v>69</v>
      </c>
      <c r="C36" s="44"/>
      <c r="D36" s="44"/>
      <c r="E36" s="45"/>
      <c r="F36" s="27"/>
      <c r="G36" s="21"/>
    </row>
    <row r="37" spans="1:7" x14ac:dyDescent="0.25">
      <c r="A37" s="23" t="s">
        <v>47</v>
      </c>
      <c r="B37" s="43" t="s">
        <v>90</v>
      </c>
      <c r="C37" s="44"/>
      <c r="D37" s="44"/>
      <c r="E37" s="45"/>
      <c r="F37" s="27"/>
      <c r="G37" s="21"/>
    </row>
    <row r="38" spans="1:7" x14ac:dyDescent="0.25">
      <c r="A38" s="23" t="s">
        <v>48</v>
      </c>
      <c r="B38" s="43" t="s">
        <v>70</v>
      </c>
      <c r="C38" s="44"/>
      <c r="D38" s="44"/>
      <c r="E38" s="45"/>
      <c r="F38" s="27"/>
      <c r="G38" s="21"/>
    </row>
    <row r="39" spans="1:7" x14ac:dyDescent="0.25">
      <c r="A39" s="23" t="s">
        <v>49</v>
      </c>
      <c r="B39" s="43" t="s">
        <v>71</v>
      </c>
      <c r="C39" s="44"/>
      <c r="D39" s="44"/>
      <c r="E39" s="45"/>
      <c r="F39" s="27"/>
      <c r="G39" s="21"/>
    </row>
    <row r="40" spans="1:7" x14ac:dyDescent="0.25">
      <c r="A40" s="23" t="s">
        <v>50</v>
      </c>
      <c r="B40" s="43" t="s">
        <v>72</v>
      </c>
      <c r="C40" s="44"/>
      <c r="D40" s="44"/>
      <c r="E40" s="45"/>
      <c r="F40" s="27"/>
      <c r="G40" s="21"/>
    </row>
    <row r="41" spans="1:7" x14ac:dyDescent="0.25">
      <c r="A41" s="23" t="s">
        <v>51</v>
      </c>
      <c r="B41" s="43" t="s">
        <v>73</v>
      </c>
      <c r="C41" s="44"/>
      <c r="D41" s="44"/>
      <c r="E41" s="45"/>
      <c r="F41" s="27"/>
      <c r="G41" s="21"/>
    </row>
    <row r="42" spans="1:7" x14ac:dyDescent="0.25">
      <c r="A42" s="23" t="s">
        <v>52</v>
      </c>
      <c r="B42" s="43" t="s">
        <v>74</v>
      </c>
      <c r="C42" s="44"/>
      <c r="D42" s="44"/>
      <c r="E42" s="45"/>
      <c r="F42" s="27"/>
      <c r="G42" s="21"/>
    </row>
    <row r="43" spans="1:7" x14ac:dyDescent="0.25">
      <c r="A43" s="23" t="s">
        <v>53</v>
      </c>
      <c r="B43" s="43" t="s">
        <v>75</v>
      </c>
      <c r="C43" s="44"/>
      <c r="D43" s="44"/>
      <c r="E43" s="45"/>
      <c r="F43" s="27"/>
      <c r="G43" s="21"/>
    </row>
    <row r="44" spans="1:7" x14ac:dyDescent="0.25">
      <c r="A44" s="23" t="s">
        <v>54</v>
      </c>
      <c r="B44" s="43" t="s">
        <v>76</v>
      </c>
      <c r="C44" s="44"/>
      <c r="D44" s="44"/>
      <c r="E44" s="45"/>
      <c r="F44" s="27"/>
      <c r="G44" s="21"/>
    </row>
    <row r="45" spans="1:7" x14ac:dyDescent="0.25">
      <c r="A45" s="23" t="s">
        <v>55</v>
      </c>
      <c r="B45" s="43" t="s">
        <v>77</v>
      </c>
      <c r="C45" s="44"/>
      <c r="D45" s="44"/>
      <c r="E45" s="45"/>
      <c r="F45" s="27"/>
      <c r="G45" s="21"/>
    </row>
    <row r="46" spans="1:7" x14ac:dyDescent="0.25">
      <c r="A46" s="23" t="s">
        <v>78</v>
      </c>
      <c r="B46" s="60" t="s">
        <v>91</v>
      </c>
      <c r="C46" s="61"/>
      <c r="D46" s="61"/>
      <c r="E46" s="61"/>
      <c r="F46" s="27"/>
      <c r="G46" s="21"/>
    </row>
    <row r="47" spans="1:7" x14ac:dyDescent="0.25">
      <c r="A47" s="23" t="s">
        <v>79</v>
      </c>
      <c r="B47" s="60" t="s">
        <v>92</v>
      </c>
      <c r="C47" s="61"/>
      <c r="D47" s="61"/>
      <c r="E47" s="61"/>
      <c r="F47" s="27"/>
      <c r="G47" s="21"/>
    </row>
    <row r="48" spans="1:7" x14ac:dyDescent="0.25">
      <c r="A48" s="23" t="s">
        <v>80</v>
      </c>
      <c r="B48" s="60" t="s">
        <v>93</v>
      </c>
      <c r="C48" s="61"/>
      <c r="D48" s="61"/>
      <c r="E48" s="61"/>
      <c r="F48" s="27"/>
      <c r="G48" s="21"/>
    </row>
    <row r="49" spans="1:7" x14ac:dyDescent="0.25">
      <c r="A49" s="23" t="s">
        <v>81</v>
      </c>
      <c r="B49" s="60" t="s">
        <v>94</v>
      </c>
      <c r="C49" s="61"/>
      <c r="D49" s="61"/>
      <c r="E49" s="61"/>
      <c r="F49" s="27"/>
      <c r="G49" s="21"/>
    </row>
    <row r="50" spans="1:7" x14ac:dyDescent="0.25">
      <c r="A50" s="23" t="s">
        <v>82</v>
      </c>
      <c r="B50" s="60" t="s">
        <v>95</v>
      </c>
      <c r="C50" s="61"/>
      <c r="D50" s="61"/>
      <c r="E50" s="61"/>
      <c r="F50" s="27"/>
      <c r="G50" s="21"/>
    </row>
    <row r="51" spans="1:7" x14ac:dyDescent="0.25">
      <c r="A51" s="23" t="s">
        <v>83</v>
      </c>
      <c r="B51" s="60" t="s">
        <v>96</v>
      </c>
      <c r="C51" s="61"/>
      <c r="D51" s="61"/>
      <c r="E51" s="61"/>
      <c r="F51" s="27"/>
      <c r="G51" s="21"/>
    </row>
    <row r="52" spans="1:7" x14ac:dyDescent="0.25">
      <c r="A52" s="26" t="s">
        <v>57</v>
      </c>
      <c r="B52" s="54" t="s">
        <v>56</v>
      </c>
      <c r="C52" s="55"/>
      <c r="D52" s="55"/>
      <c r="E52" s="55"/>
      <c r="F52" s="56"/>
      <c r="G52" s="21"/>
    </row>
    <row r="53" spans="1:7" x14ac:dyDescent="0.25">
      <c r="A53" s="23" t="s">
        <v>58</v>
      </c>
      <c r="B53" s="43" t="s">
        <v>68</v>
      </c>
      <c r="C53" s="44"/>
      <c r="D53" s="44"/>
      <c r="E53" s="45"/>
      <c r="F53" s="27"/>
      <c r="G53" s="21"/>
    </row>
    <row r="54" spans="1:7" x14ac:dyDescent="0.25">
      <c r="A54" s="23" t="s">
        <v>59</v>
      </c>
      <c r="B54" s="43" t="s">
        <v>69</v>
      </c>
      <c r="C54" s="44"/>
      <c r="D54" s="44"/>
      <c r="E54" s="45"/>
      <c r="F54" s="27"/>
      <c r="G54" s="21"/>
    </row>
    <row r="55" spans="1:7" x14ac:dyDescent="0.25">
      <c r="A55" s="23" t="s">
        <v>60</v>
      </c>
      <c r="B55" s="43" t="s">
        <v>90</v>
      </c>
      <c r="C55" s="44"/>
      <c r="D55" s="44"/>
      <c r="E55" s="45"/>
      <c r="F55" s="27"/>
      <c r="G55" s="21"/>
    </row>
    <row r="56" spans="1:7" x14ac:dyDescent="0.25">
      <c r="A56" s="23" t="s">
        <v>61</v>
      </c>
      <c r="B56" s="43" t="s">
        <v>71</v>
      </c>
      <c r="C56" s="44"/>
      <c r="D56" s="44"/>
      <c r="E56" s="45"/>
      <c r="F56" s="27"/>
      <c r="G56" s="21"/>
    </row>
    <row r="57" spans="1:7" x14ac:dyDescent="0.25">
      <c r="A57" s="23" t="s">
        <v>62</v>
      </c>
      <c r="B57" s="43" t="s">
        <v>72</v>
      </c>
      <c r="C57" s="44"/>
      <c r="D57" s="44"/>
      <c r="E57" s="45"/>
      <c r="F57" s="27"/>
      <c r="G57" s="21"/>
    </row>
    <row r="58" spans="1:7" x14ac:dyDescent="0.25">
      <c r="A58" s="23" t="s">
        <v>63</v>
      </c>
      <c r="B58" s="43" t="s">
        <v>73</v>
      </c>
      <c r="C58" s="44"/>
      <c r="D58" s="44"/>
      <c r="E58" s="45"/>
      <c r="F58" s="27"/>
      <c r="G58" s="21"/>
    </row>
    <row r="59" spans="1:7" x14ac:dyDescent="0.25">
      <c r="A59" s="23" t="s">
        <v>64</v>
      </c>
      <c r="B59" s="43" t="s">
        <v>74</v>
      </c>
      <c r="C59" s="44"/>
      <c r="D59" s="44"/>
      <c r="E59" s="45"/>
      <c r="F59" s="27"/>
      <c r="G59" s="21"/>
    </row>
    <row r="60" spans="1:7" x14ac:dyDescent="0.25">
      <c r="A60" s="23" t="s">
        <v>65</v>
      </c>
      <c r="B60" s="43" t="s">
        <v>75</v>
      </c>
      <c r="C60" s="44"/>
      <c r="D60" s="44"/>
      <c r="E60" s="45"/>
      <c r="F60" s="27"/>
      <c r="G60" s="21"/>
    </row>
    <row r="61" spans="1:7" x14ac:dyDescent="0.25">
      <c r="A61" s="23" t="s">
        <v>66</v>
      </c>
      <c r="B61" s="43" t="s">
        <v>77</v>
      </c>
      <c r="C61" s="44"/>
      <c r="D61" s="44"/>
      <c r="E61" s="45"/>
      <c r="F61" s="27"/>
      <c r="G61" s="21"/>
    </row>
    <row r="62" spans="1:7" x14ac:dyDescent="0.25">
      <c r="A62" s="23" t="s">
        <v>84</v>
      </c>
      <c r="B62" s="43" t="s">
        <v>97</v>
      </c>
      <c r="C62" s="44"/>
      <c r="D62" s="44"/>
      <c r="E62" s="45"/>
      <c r="F62" s="27"/>
      <c r="G62" s="21"/>
    </row>
    <row r="63" spans="1:7" x14ac:dyDescent="0.25">
      <c r="A63" s="23" t="s">
        <v>85</v>
      </c>
      <c r="B63" s="43" t="s">
        <v>92</v>
      </c>
      <c r="C63" s="44"/>
      <c r="D63" s="44"/>
      <c r="E63" s="45"/>
      <c r="F63" s="27"/>
      <c r="G63" s="21"/>
    </row>
    <row r="64" spans="1:7" x14ac:dyDescent="0.25">
      <c r="A64" s="23" t="s">
        <v>86</v>
      </c>
      <c r="B64" s="43" t="s">
        <v>93</v>
      </c>
      <c r="C64" s="44"/>
      <c r="D64" s="44"/>
      <c r="E64" s="45"/>
      <c r="F64" s="27"/>
      <c r="G64" s="21"/>
    </row>
    <row r="65" spans="1:8" x14ac:dyDescent="0.25">
      <c r="A65" s="23" t="s">
        <v>87</v>
      </c>
      <c r="B65" s="43" t="s">
        <v>94</v>
      </c>
      <c r="C65" s="44"/>
      <c r="D65" s="44"/>
      <c r="E65" s="45"/>
      <c r="F65" s="27"/>
      <c r="G65" s="21"/>
    </row>
    <row r="66" spans="1:8" x14ac:dyDescent="0.25">
      <c r="A66" s="23" t="s">
        <v>88</v>
      </c>
      <c r="B66" s="43" t="s">
        <v>95</v>
      </c>
      <c r="C66" s="44"/>
      <c r="D66" s="44"/>
      <c r="E66" s="45"/>
      <c r="F66" s="27"/>
      <c r="G66" s="21"/>
    </row>
    <row r="67" spans="1:8" x14ac:dyDescent="0.25">
      <c r="A67" s="23" t="s">
        <v>89</v>
      </c>
      <c r="B67" s="43" t="s">
        <v>96</v>
      </c>
      <c r="C67" s="44"/>
      <c r="D67" s="44"/>
      <c r="E67" s="45"/>
      <c r="F67" s="27"/>
      <c r="G67" s="21"/>
    </row>
    <row r="68" spans="1:8" ht="32.25" customHeight="1" x14ac:dyDescent="0.25">
      <c r="E68" s="22" t="s">
        <v>24</v>
      </c>
      <c r="F68" s="28">
        <f>SUM(F35:F51,F53:F67)</f>
        <v>0</v>
      </c>
      <c r="G68" s="31" t="str" cm="1">
        <f t="array" ref="G68">IF((SUMPRODUCT(--(F35:F51=""))&gt;0), "Neužpildytos visos I etapo kainos", "")</f>
        <v>Neužpildytos visos I etapo kainos</v>
      </c>
      <c r="H68" s="31" t="str" cm="1">
        <f t="array" ref="H68">IF((SUMPRODUCT(--(F53:F67=""))&gt;0), "Neužpildytos visos II etapo kainos", "")</f>
        <v>Neužpildytos visos II etapo kainos</v>
      </c>
    </row>
    <row r="69" spans="1:8" ht="30" x14ac:dyDescent="0.25">
      <c r="C69" s="14" t="s">
        <v>25</v>
      </c>
      <c r="D69" s="15"/>
      <c r="E69" s="14" t="s">
        <v>26</v>
      </c>
      <c r="F69" s="29" t="str">
        <f>IF(OR(F68="",D69=""),"", ROUND(PRODUCT(D69,F68)/100,2))</f>
        <v/>
      </c>
      <c r="G69" s="31" t="str">
        <f>IF(D69="", "Nurodykite taikomą PVM dydį", "")</f>
        <v>Nurodykite taikomą PVM dydį</v>
      </c>
    </row>
    <row r="70" spans="1:8" x14ac:dyDescent="0.25">
      <c r="E70" s="14" t="s">
        <v>27</v>
      </c>
      <c r="F70" s="29">
        <f>IF(ISBLANK(F69), "", ROUND(SUM(F68:F69),2))</f>
        <v>0</v>
      </c>
    </row>
  </sheetData>
  <mergeCells count="59">
    <mergeCell ref="B65:E65"/>
    <mergeCell ref="B66:E66"/>
    <mergeCell ref="B67:E67"/>
    <mergeCell ref="B53:E53"/>
    <mergeCell ref="B54:E54"/>
    <mergeCell ref="B55:E55"/>
    <mergeCell ref="B56:E56"/>
    <mergeCell ref="B61:E61"/>
    <mergeCell ref="B62:E62"/>
    <mergeCell ref="B63:E63"/>
    <mergeCell ref="B64:E64"/>
    <mergeCell ref="B57:E57"/>
    <mergeCell ref="B58:E58"/>
    <mergeCell ref="B59:E59"/>
    <mergeCell ref="B60:E60"/>
    <mergeCell ref="B52:F52"/>
    <mergeCell ref="B35:E35"/>
    <mergeCell ref="B36:E36"/>
    <mergeCell ref="B37:E37"/>
    <mergeCell ref="B38:E38"/>
    <mergeCell ref="B39:E39"/>
    <mergeCell ref="B40:E40"/>
    <mergeCell ref="B41:E41"/>
    <mergeCell ref="B42:E42"/>
    <mergeCell ref="B43:E43"/>
    <mergeCell ref="B46:E46"/>
    <mergeCell ref="B47:E47"/>
    <mergeCell ref="B48:E48"/>
    <mergeCell ref="B49:E49"/>
    <mergeCell ref="B50:E50"/>
    <mergeCell ref="B51:E51"/>
    <mergeCell ref="B44:E44"/>
    <mergeCell ref="B45:E45"/>
    <mergeCell ref="A26:F26"/>
    <mergeCell ref="A25:F25"/>
    <mergeCell ref="C19:F19"/>
    <mergeCell ref="A27:F27"/>
    <mergeCell ref="B33:E33"/>
    <mergeCell ref="A22:F22"/>
    <mergeCell ref="B34:F34"/>
    <mergeCell ref="A24:F24"/>
    <mergeCell ref="A23:F23"/>
    <mergeCell ref="A20:B20"/>
    <mergeCell ref="A19:B19"/>
    <mergeCell ref="C12:F12"/>
    <mergeCell ref="A13:B13"/>
    <mergeCell ref="A12:B12"/>
    <mergeCell ref="C20:F20"/>
    <mergeCell ref="C16:F16"/>
    <mergeCell ref="A14:B14"/>
    <mergeCell ref="A17:B17"/>
    <mergeCell ref="C13:F13"/>
    <mergeCell ref="C18:F18"/>
    <mergeCell ref="C14:F14"/>
    <mergeCell ref="A16:B16"/>
    <mergeCell ref="C15:F15"/>
    <mergeCell ref="A18:B18"/>
    <mergeCell ref="C17:F17"/>
    <mergeCell ref="A15:B15"/>
  </mergeCells>
  <dataValidations count="1">
    <dataValidation type="list" allowBlank="1" showInputMessage="1" showErrorMessage="1" sqref="D69" xr:uid="{1A04E60F-0AA0-4C0B-97E5-5C1D1510FB89}">
      <formula1>$E$28:$E$29</formula1>
    </dataValidation>
  </dataValidations>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90"/>
  <sheetViews>
    <sheetView topLeftCell="A29" zoomScale="71" zoomScaleNormal="71" workbookViewId="0">
      <selection activeCell="G47" sqref="G47"/>
    </sheetView>
  </sheetViews>
  <sheetFormatPr defaultColWidth="10.875" defaultRowHeight="15" x14ac:dyDescent="0.25"/>
  <cols>
    <col min="1" max="1" width="13.875" style="1" customWidth="1"/>
    <col min="2" max="2" width="10.875" style="1" customWidth="1"/>
    <col min="3" max="10" width="10.875" style="1"/>
    <col min="11" max="11" width="14.5" style="1" customWidth="1"/>
    <col min="12" max="16384" width="10.875" style="1"/>
  </cols>
  <sheetData>
    <row r="2" spans="1:11" ht="18.95" customHeight="1" x14ac:dyDescent="0.25">
      <c r="A2" s="77" t="s">
        <v>110</v>
      </c>
      <c r="B2" s="46"/>
      <c r="C2" s="46"/>
      <c r="D2" s="46"/>
      <c r="E2" s="46"/>
      <c r="F2" s="46"/>
      <c r="G2" s="46"/>
      <c r="H2" s="46"/>
      <c r="I2" s="46"/>
      <c r="J2" s="46"/>
      <c r="K2" s="46"/>
    </row>
    <row r="3" spans="1:11" ht="48.95" customHeight="1" x14ac:dyDescent="0.25">
      <c r="A3" s="46"/>
      <c r="B3" s="46"/>
      <c r="C3" s="46"/>
      <c r="D3" s="46"/>
      <c r="E3" s="46"/>
      <c r="F3" s="46"/>
      <c r="G3" s="46"/>
      <c r="H3" s="46"/>
      <c r="I3" s="46"/>
      <c r="J3" s="46"/>
      <c r="K3" s="46"/>
    </row>
    <row r="4" spans="1:11" ht="15.95" customHeight="1" thickBot="1" x14ac:dyDescent="0.3">
      <c r="A4" s="32"/>
      <c r="B4" s="32"/>
      <c r="C4" s="32"/>
      <c r="D4" s="32"/>
      <c r="E4" s="32"/>
      <c r="F4" s="32"/>
      <c r="G4" s="32"/>
      <c r="H4" s="32"/>
      <c r="I4" s="32"/>
      <c r="J4" s="32"/>
    </row>
    <row r="5" spans="1:11" ht="92.25" customHeight="1" x14ac:dyDescent="0.25">
      <c r="A5" s="78" t="s">
        <v>107</v>
      </c>
      <c r="B5" s="70"/>
      <c r="C5" s="69" t="s">
        <v>28</v>
      </c>
      <c r="D5" s="71"/>
      <c r="E5" s="70"/>
      <c r="F5" s="69" t="s">
        <v>29</v>
      </c>
      <c r="G5" s="71"/>
      <c r="H5" s="70"/>
      <c r="I5" s="69" t="s">
        <v>108</v>
      </c>
      <c r="J5" s="70"/>
      <c r="K5" s="33" t="s">
        <v>109</v>
      </c>
    </row>
    <row r="6" spans="1:11" ht="48.95" customHeight="1" x14ac:dyDescent="0.25">
      <c r="A6" s="65"/>
      <c r="B6" s="41"/>
      <c r="C6" s="66"/>
      <c r="D6" s="67"/>
      <c r="E6" s="41"/>
      <c r="F6" s="66"/>
      <c r="G6" s="67"/>
      <c r="H6" s="41"/>
      <c r="I6" s="66"/>
      <c r="J6" s="41"/>
      <c r="K6" s="34"/>
    </row>
    <row r="7" spans="1:11" ht="48.95" customHeight="1" x14ac:dyDescent="0.25">
      <c r="A7" s="65"/>
      <c r="B7" s="41"/>
      <c r="C7" s="66"/>
      <c r="D7" s="67"/>
      <c r="E7" s="41"/>
      <c r="F7" s="66"/>
      <c r="G7" s="67"/>
      <c r="H7" s="41"/>
      <c r="I7" s="66"/>
      <c r="J7" s="41"/>
      <c r="K7" s="34"/>
    </row>
    <row r="8" spans="1:11" ht="48.95" customHeight="1" x14ac:dyDescent="0.25">
      <c r="A8" s="68"/>
      <c r="B8" s="64"/>
      <c r="C8" s="62"/>
      <c r="D8" s="63"/>
      <c r="E8" s="64"/>
      <c r="F8" s="62"/>
      <c r="G8" s="63"/>
      <c r="H8" s="64"/>
      <c r="I8" s="62"/>
      <c r="J8" s="64"/>
      <c r="K8" s="34"/>
    </row>
    <row r="9" spans="1:11" ht="48.95" customHeight="1" x14ac:dyDescent="0.25">
      <c r="A9" s="68"/>
      <c r="B9" s="64"/>
      <c r="C9" s="62"/>
      <c r="D9" s="63"/>
      <c r="E9" s="64"/>
      <c r="F9" s="62"/>
      <c r="G9" s="63"/>
      <c r="H9" s="64"/>
      <c r="I9" s="62"/>
      <c r="J9" s="64"/>
      <c r="K9" s="34"/>
    </row>
    <row r="10" spans="1:11" ht="48.95" customHeight="1" x14ac:dyDescent="0.25">
      <c r="A10" s="68"/>
      <c r="B10" s="64"/>
      <c r="C10" s="62"/>
      <c r="D10" s="63"/>
      <c r="E10" s="64"/>
      <c r="F10" s="62"/>
      <c r="G10" s="63"/>
      <c r="H10" s="64"/>
      <c r="I10" s="62"/>
      <c r="J10" s="64"/>
      <c r="K10" s="34"/>
    </row>
    <row r="11" spans="1:11" ht="48.95" customHeight="1" x14ac:dyDescent="0.25">
      <c r="A11" s="65"/>
      <c r="B11" s="41"/>
      <c r="C11" s="66"/>
      <c r="D11" s="67"/>
      <c r="E11" s="41"/>
      <c r="F11" s="66"/>
      <c r="G11" s="67"/>
      <c r="H11" s="41"/>
      <c r="I11" s="66"/>
      <c r="J11" s="41"/>
      <c r="K11" s="34"/>
    </row>
    <row r="12" spans="1:11" ht="48.95" customHeight="1" x14ac:dyDescent="0.25">
      <c r="A12" s="8"/>
      <c r="B12" s="8"/>
      <c r="C12" s="8"/>
      <c r="D12" s="8"/>
      <c r="E12" s="8"/>
      <c r="F12" s="8"/>
      <c r="G12" s="8"/>
      <c r="H12" s="8"/>
      <c r="I12" s="8"/>
      <c r="J12" s="8"/>
      <c r="K12" s="9"/>
    </row>
    <row r="13" spans="1:11" ht="48.95" customHeight="1" x14ac:dyDescent="0.25">
      <c r="A13" s="72" t="s">
        <v>106</v>
      </c>
      <c r="B13" s="46"/>
      <c r="C13" s="46"/>
      <c r="D13" s="46"/>
      <c r="E13" s="46"/>
      <c r="F13" s="46"/>
      <c r="G13" s="46"/>
      <c r="H13" s="46"/>
      <c r="I13" s="46"/>
      <c r="J13" s="46"/>
      <c r="K13" s="46"/>
    </row>
    <row r="14" spans="1:11" ht="48.95" customHeight="1" thickBot="1" x14ac:dyDescent="0.3">
      <c r="A14" s="8"/>
      <c r="B14" s="8"/>
      <c r="C14" s="8"/>
      <c r="D14" s="8"/>
      <c r="E14" s="8"/>
      <c r="F14" s="8"/>
      <c r="G14" s="8"/>
      <c r="H14" s="8"/>
      <c r="I14" s="8"/>
      <c r="J14" s="8"/>
      <c r="K14" s="9"/>
    </row>
    <row r="15" spans="1:11" ht="55.5" customHeight="1" x14ac:dyDescent="0.25">
      <c r="A15" s="78" t="s">
        <v>21</v>
      </c>
      <c r="B15" s="70"/>
      <c r="C15" s="69" t="s">
        <v>28</v>
      </c>
      <c r="D15" s="71"/>
      <c r="E15" s="70"/>
      <c r="F15" s="69" t="s">
        <v>29</v>
      </c>
      <c r="G15" s="71"/>
      <c r="H15" s="70"/>
      <c r="I15" s="73" t="s">
        <v>98</v>
      </c>
      <c r="J15" s="74"/>
      <c r="K15" s="9"/>
    </row>
    <row r="16" spans="1:11" ht="33" customHeight="1" x14ac:dyDescent="0.25">
      <c r="A16" s="65"/>
      <c r="B16" s="41"/>
      <c r="C16" s="66"/>
      <c r="D16" s="67"/>
      <c r="E16" s="41"/>
      <c r="F16" s="66"/>
      <c r="G16" s="67"/>
      <c r="H16" s="41"/>
      <c r="I16" s="75"/>
      <c r="J16" s="76"/>
      <c r="K16" s="9"/>
    </row>
    <row r="17" spans="1:11" ht="38.25" customHeight="1" x14ac:dyDescent="0.25">
      <c r="A17" s="65"/>
      <c r="B17" s="41"/>
      <c r="C17" s="66"/>
      <c r="D17" s="67"/>
      <c r="E17" s="41"/>
      <c r="F17" s="66"/>
      <c r="G17" s="67"/>
      <c r="H17" s="41"/>
      <c r="I17" s="75"/>
      <c r="J17" s="76"/>
      <c r="K17" s="9"/>
    </row>
    <row r="18" spans="1:11" ht="46.5" customHeight="1" x14ac:dyDescent="0.25">
      <c r="A18" s="65"/>
      <c r="B18" s="41"/>
      <c r="C18" s="66"/>
      <c r="D18" s="67"/>
      <c r="E18" s="41"/>
      <c r="F18" s="66"/>
      <c r="G18" s="67"/>
      <c r="H18" s="41"/>
      <c r="I18" s="75"/>
      <c r="J18" s="76"/>
      <c r="K18" s="9"/>
    </row>
    <row r="19" spans="1:11" ht="51.75" customHeight="1" x14ac:dyDescent="0.25">
      <c r="A19" s="65"/>
      <c r="B19" s="41"/>
      <c r="C19" s="66"/>
      <c r="D19" s="67"/>
      <c r="E19" s="41"/>
      <c r="F19" s="66"/>
      <c r="G19" s="67"/>
      <c r="H19" s="41"/>
      <c r="I19" s="75"/>
      <c r="J19" s="76"/>
      <c r="K19" s="9"/>
    </row>
    <row r="20" spans="1:11" ht="64.5" customHeight="1" x14ac:dyDescent="0.25">
      <c r="A20" s="65"/>
      <c r="B20" s="41"/>
      <c r="C20" s="66"/>
      <c r="D20" s="67"/>
      <c r="E20" s="41"/>
      <c r="F20" s="66"/>
      <c r="G20" s="67"/>
      <c r="H20" s="41"/>
      <c r="I20" s="75"/>
      <c r="J20" s="76"/>
      <c r="K20" s="9"/>
    </row>
    <row r="21" spans="1:11" ht="48" customHeight="1" x14ac:dyDescent="0.25">
      <c r="A21" s="65"/>
      <c r="B21" s="41"/>
      <c r="C21" s="66"/>
      <c r="D21" s="67"/>
      <c r="E21" s="41"/>
      <c r="F21" s="66"/>
      <c r="G21" s="67"/>
      <c r="H21" s="41"/>
      <c r="I21" s="75"/>
      <c r="J21" s="76"/>
      <c r="K21" s="9"/>
    </row>
    <row r="22" spans="1:11" ht="48" customHeight="1" x14ac:dyDescent="0.25"/>
    <row r="23" spans="1:11" x14ac:dyDescent="0.25">
      <c r="A23" s="96" t="s">
        <v>30</v>
      </c>
      <c r="B23" s="46"/>
      <c r="C23" s="46"/>
      <c r="D23" s="46"/>
      <c r="E23" s="46"/>
      <c r="F23" s="46"/>
      <c r="G23" s="46"/>
      <c r="H23" s="46"/>
      <c r="I23" s="46"/>
      <c r="J23" s="46"/>
    </row>
    <row r="24" spans="1:11" ht="15.75" thickBot="1" x14ac:dyDescent="0.3"/>
    <row r="25" spans="1:11" ht="48" customHeight="1" x14ac:dyDescent="0.25">
      <c r="A25" s="7" t="s">
        <v>20</v>
      </c>
      <c r="B25" s="87" t="s">
        <v>31</v>
      </c>
      <c r="C25" s="71"/>
      <c r="D25" s="71"/>
      <c r="E25" s="71"/>
      <c r="F25" s="71"/>
      <c r="G25" s="70"/>
      <c r="H25" s="88" t="s">
        <v>99</v>
      </c>
      <c r="I25" s="71"/>
      <c r="J25" s="74"/>
    </row>
    <row r="26" spans="1:11" ht="48" customHeight="1" x14ac:dyDescent="0.25">
      <c r="A26" s="16" t="s">
        <v>32</v>
      </c>
      <c r="B26" s="80" t="s">
        <v>40</v>
      </c>
      <c r="C26" s="67"/>
      <c r="D26" s="67"/>
      <c r="E26" s="67"/>
      <c r="F26" s="67"/>
      <c r="G26" s="41"/>
      <c r="H26" s="79"/>
      <c r="I26" s="67"/>
      <c r="J26" s="76"/>
    </row>
    <row r="27" spans="1:11" ht="48" customHeight="1" x14ac:dyDescent="0.25">
      <c r="A27" s="16" t="s">
        <v>33</v>
      </c>
      <c r="B27" s="80" t="s">
        <v>34</v>
      </c>
      <c r="C27" s="67"/>
      <c r="D27" s="67"/>
      <c r="E27" s="67"/>
      <c r="F27" s="67"/>
      <c r="G27" s="41"/>
      <c r="H27" s="79"/>
      <c r="I27" s="67"/>
      <c r="J27" s="76"/>
    </row>
    <row r="28" spans="1:11" ht="48" customHeight="1" x14ac:dyDescent="0.25">
      <c r="A28" s="16" t="s">
        <v>35</v>
      </c>
      <c r="B28" s="80" t="s">
        <v>41</v>
      </c>
      <c r="C28" s="67"/>
      <c r="D28" s="67"/>
      <c r="E28" s="67"/>
      <c r="F28" s="67"/>
      <c r="G28" s="41"/>
      <c r="H28" s="79"/>
      <c r="I28" s="67"/>
      <c r="J28" s="76"/>
    </row>
    <row r="29" spans="1:11" ht="48.95" customHeight="1" x14ac:dyDescent="0.25">
      <c r="A29" s="16">
        <v>4</v>
      </c>
      <c r="B29" s="80" t="s">
        <v>100</v>
      </c>
      <c r="C29" s="67"/>
      <c r="D29" s="67"/>
      <c r="E29" s="67"/>
      <c r="F29" s="67"/>
      <c r="G29" s="41"/>
      <c r="H29" s="79"/>
      <c r="I29" s="67"/>
      <c r="J29" s="76"/>
    </row>
    <row r="30" spans="1:11" ht="39" customHeight="1" x14ac:dyDescent="0.25">
      <c r="A30" s="30" t="s">
        <v>101</v>
      </c>
      <c r="B30" s="89" t="s">
        <v>112</v>
      </c>
      <c r="C30" s="90"/>
      <c r="D30" s="90"/>
      <c r="E30" s="90"/>
      <c r="F30" s="90"/>
      <c r="G30" s="91"/>
      <c r="H30" s="79"/>
      <c r="I30" s="67"/>
      <c r="J30" s="76"/>
    </row>
    <row r="31" spans="1:11" ht="15.75" x14ac:dyDescent="0.25">
      <c r="A31" s="30" t="s">
        <v>111</v>
      </c>
      <c r="B31" s="89" t="s">
        <v>102</v>
      </c>
      <c r="C31" s="90"/>
      <c r="D31" s="90"/>
      <c r="E31" s="90"/>
      <c r="F31" s="90"/>
      <c r="G31" s="91"/>
      <c r="H31" s="79"/>
      <c r="I31" s="67"/>
      <c r="J31" s="76"/>
    </row>
    <row r="32" spans="1:11" ht="15.75" x14ac:dyDescent="0.25">
      <c r="A32" s="17"/>
      <c r="B32" s="81"/>
      <c r="C32" s="67"/>
      <c r="D32" s="67"/>
      <c r="E32" s="67"/>
      <c r="F32" s="67"/>
      <c r="G32" s="41"/>
      <c r="H32" s="79"/>
      <c r="I32" s="67"/>
      <c r="J32" s="76"/>
    </row>
    <row r="33" spans="1:10" ht="15.75" x14ac:dyDescent="0.25">
      <c r="A33" s="17"/>
      <c r="B33" s="81"/>
      <c r="C33" s="67"/>
      <c r="D33" s="67"/>
      <c r="E33" s="67"/>
      <c r="F33" s="67"/>
      <c r="G33" s="41"/>
      <c r="H33" s="79"/>
      <c r="I33" s="67"/>
      <c r="J33" s="76"/>
    </row>
    <row r="34" spans="1:10" ht="15.75" x14ac:dyDescent="0.25">
      <c r="A34" s="17"/>
      <c r="B34" s="81"/>
      <c r="C34" s="67"/>
      <c r="D34" s="67"/>
      <c r="E34" s="67"/>
      <c r="F34" s="67"/>
      <c r="G34" s="41"/>
      <c r="H34" s="79"/>
      <c r="I34" s="67"/>
      <c r="J34" s="76"/>
    </row>
    <row r="35" spans="1:10" ht="15.75" x14ac:dyDescent="0.25">
      <c r="A35" s="17"/>
      <c r="B35" s="81"/>
      <c r="C35" s="67"/>
      <c r="D35" s="67"/>
      <c r="E35" s="67"/>
      <c r="F35" s="67"/>
      <c r="G35" s="41"/>
      <c r="H35" s="79"/>
      <c r="I35" s="67"/>
      <c r="J35" s="76"/>
    </row>
    <row r="36" spans="1:10" ht="16.5" thickBot="1" x14ac:dyDescent="0.3">
      <c r="A36" s="18"/>
      <c r="B36" s="93"/>
      <c r="C36" s="94"/>
      <c r="D36" s="94"/>
      <c r="E36" s="94"/>
      <c r="F36" s="94"/>
      <c r="G36" s="95"/>
      <c r="H36" s="82"/>
      <c r="I36" s="83"/>
      <c r="J36" s="84"/>
    </row>
    <row r="38" spans="1:10" ht="124.5" customHeight="1" x14ac:dyDescent="0.25">
      <c r="A38" s="92" t="s">
        <v>36</v>
      </c>
      <c r="B38" s="46"/>
      <c r="C38" s="46"/>
      <c r="D38" s="46"/>
      <c r="E38" s="46"/>
      <c r="F38" s="46"/>
      <c r="G38" s="46"/>
      <c r="H38" s="46"/>
      <c r="I38" s="46"/>
      <c r="J38" s="46"/>
    </row>
    <row r="41" spans="1:10" x14ac:dyDescent="0.25">
      <c r="A41" s="85" t="s">
        <v>37</v>
      </c>
      <c r="B41" s="46"/>
      <c r="C41" s="46"/>
      <c r="D41" s="46"/>
      <c r="E41" s="86"/>
      <c r="F41" s="46"/>
      <c r="G41" s="46"/>
      <c r="H41" s="46"/>
      <c r="I41" s="46"/>
      <c r="J41" s="46"/>
    </row>
    <row r="43" spans="1:10" x14ac:dyDescent="0.25">
      <c r="A43" s="85" t="s">
        <v>39</v>
      </c>
      <c r="B43" s="46"/>
      <c r="C43" s="46"/>
      <c r="D43" s="46"/>
      <c r="E43" s="86"/>
      <c r="F43" s="46"/>
      <c r="G43" s="46"/>
      <c r="H43" s="46"/>
      <c r="I43" s="46"/>
      <c r="J43" s="46"/>
    </row>
    <row r="90" spans="1:1" ht="15.75" x14ac:dyDescent="0.25">
      <c r="A90" t="s">
        <v>38</v>
      </c>
    </row>
  </sheetData>
  <sheetProtection algorithmName="SHA-512" hashValue="4JubXelVKXir64vSzPCsiwXikyPulYl7GKJqUrPCKT+MfI0f3pRWRbxi0Bm/AHk6SOd4a79XB+D4A4iqjMo+5Q==" saltValue="zoFykF7FmN2IOu+U87EhIA==" spinCount="100000" sheet="1" objects="1" scenarios="1"/>
  <mergeCells count="88">
    <mergeCell ref="A21:B21"/>
    <mergeCell ref="B33:G33"/>
    <mergeCell ref="A38:J38"/>
    <mergeCell ref="B36:G36"/>
    <mergeCell ref="C17:E17"/>
    <mergeCell ref="F17:H17"/>
    <mergeCell ref="A23:J23"/>
    <mergeCell ref="A20:B20"/>
    <mergeCell ref="F18:H18"/>
    <mergeCell ref="I21:J21"/>
    <mergeCell ref="C19:E19"/>
    <mergeCell ref="F20:H20"/>
    <mergeCell ref="C20:E20"/>
    <mergeCell ref="B25:G25"/>
    <mergeCell ref="H25:J25"/>
    <mergeCell ref="B30:G30"/>
    <mergeCell ref="H29:J29"/>
    <mergeCell ref="B27:G27"/>
    <mergeCell ref="H27:J27"/>
    <mergeCell ref="H26:J26"/>
    <mergeCell ref="H36:J36"/>
    <mergeCell ref="F21:H21"/>
    <mergeCell ref="A43:D43"/>
    <mergeCell ref="C18:E18"/>
    <mergeCell ref="A41:D41"/>
    <mergeCell ref="B35:G35"/>
    <mergeCell ref="H28:J28"/>
    <mergeCell ref="E43:J43"/>
    <mergeCell ref="H35:J35"/>
    <mergeCell ref="H33:J33"/>
    <mergeCell ref="E41:J41"/>
    <mergeCell ref="B29:G29"/>
    <mergeCell ref="C21:E21"/>
    <mergeCell ref="H32:J32"/>
    <mergeCell ref="I20:J20"/>
    <mergeCell ref="B31:G31"/>
    <mergeCell ref="A2:K3"/>
    <mergeCell ref="A5:B5"/>
    <mergeCell ref="C5:E5"/>
    <mergeCell ref="F5:H5"/>
    <mergeCell ref="H34:J34"/>
    <mergeCell ref="A15:B15"/>
    <mergeCell ref="H30:J30"/>
    <mergeCell ref="H31:J31"/>
    <mergeCell ref="I19:J19"/>
    <mergeCell ref="B28:G28"/>
    <mergeCell ref="B26:G26"/>
    <mergeCell ref="B32:G32"/>
    <mergeCell ref="B34:G34"/>
    <mergeCell ref="I18:J18"/>
    <mergeCell ref="C15:E15"/>
    <mergeCell ref="C16:E16"/>
    <mergeCell ref="F15:H15"/>
    <mergeCell ref="A13:K13"/>
    <mergeCell ref="A18:B18"/>
    <mergeCell ref="F19:H19"/>
    <mergeCell ref="I15:J15"/>
    <mergeCell ref="I17:J17"/>
    <mergeCell ref="A17:B17"/>
    <mergeCell ref="F16:H16"/>
    <mergeCell ref="I16:J16"/>
    <mergeCell ref="A16:B16"/>
    <mergeCell ref="A19:B19"/>
    <mergeCell ref="I5:J5"/>
    <mergeCell ref="A6:B6"/>
    <mergeCell ref="C6:E6"/>
    <mergeCell ref="F6:H6"/>
    <mergeCell ref="I6:J6"/>
    <mergeCell ref="A11:B11"/>
    <mergeCell ref="C11:E11"/>
    <mergeCell ref="F11:H11"/>
    <mergeCell ref="I11:J11"/>
    <mergeCell ref="A8:B8"/>
    <mergeCell ref="A9:B9"/>
    <mergeCell ref="A10:B10"/>
    <mergeCell ref="C8:E8"/>
    <mergeCell ref="C9:E9"/>
    <mergeCell ref="C10:E10"/>
    <mergeCell ref="F8:H8"/>
    <mergeCell ref="F9:H9"/>
    <mergeCell ref="F10:H10"/>
    <mergeCell ref="I8:J8"/>
    <mergeCell ref="I9:J9"/>
    <mergeCell ref="I10:J10"/>
    <mergeCell ref="A7:B7"/>
    <mergeCell ref="C7:E7"/>
    <mergeCell ref="F7:H7"/>
    <mergeCell ref="I7:J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2025-12-31T08:55:49Z</dcterms:modified>
</cp:coreProperties>
</file>